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D29C43C9-C237-49C9-B364-8601D75465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D32" i="1"/>
  <c r="D9" i="1" l="1"/>
  <c r="D40" i="1" s="1"/>
</calcChain>
</file>

<file path=xl/sharedStrings.xml><?xml version="1.0" encoding="utf-8"?>
<sst xmlns="http://schemas.openxmlformats.org/spreadsheetml/2006/main" count="69" uniqueCount="69">
  <si>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</si>
  <si>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</si>
  <si>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</si>
  <si>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</si>
  <si>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Прочие поступления (в случае заполнения платежного документа плательщиком с указанием кода подвида доходов, отличного  
от кодов подвида доходов 1000, 2000, 3000) по налогу  на  доходы  физических  лиц  с   доходов,   
источником которых является налоговый агент,  за   исключением   доходов,   в   отношении  которых  исчисление   
и  уплата  налога  осуществляются  в соответствии  со  статьями  227,  227.1  и   228  
Налогового кодекса Российской Федерации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</si>
  <si>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</si>
  <si>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1 01 02010 01 1000 110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</si>
  <si>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</si>
  <si>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</si>
  <si>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</si>
  <si>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</si>
  <si>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</si>
  <si>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1 01 02030 01 1000 110</t>
  </si>
  <si>
    <t>1 01 02030 01 3000 110</t>
  </si>
  <si>
    <t>1 01 02030 01 2100 110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</si>
  <si>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</si>
  <si>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</si>
  <si>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</si>
  <si>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</si>
  <si>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</si>
  <si>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</si>
  <si>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</si>
  <si>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</si>
  <si>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</si>
  <si>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</si>
  <si>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</si>
  <si>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</si>
  <si>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</si>
  <si>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</si>
  <si>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</si>
  <si>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</si>
  <si>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</si>
  <si>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</si>
  <si>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</si>
  <si>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</si>
  <si>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</si>
  <si>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</si>
  <si>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</si>
  <si>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</si>
  <si>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</si>
  <si>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</si>
  <si>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</si>
  <si>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</si>
  <si>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</si>
  <si>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</si>
  <si>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</si>
  <si>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</si>
  <si>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</si>
  <si>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</si>
  <si>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</si>
  <si>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</si>
  <si>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от __________________________ №_____________</t>
  </si>
  <si>
    <t>к Решению Собрания представителей сельского поселения Нижнее Санчелеево</t>
  </si>
  <si>
    <t xml:space="preserve">Доходы бюджета сельского поселения Нижнее Санчелеево муниципального района Ставропольский Самарской области за 2020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</si>
  <si>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1 01 02010 01 3000 110</t>
  </si>
  <si>
    <t>Штрафы по налогу  на  доходы  физических  лиц  с   доходов,  источником которых является налоговый агент,  за   исключением   доходов,    
в   отношении  которых  исчисление  и  уплата  налога  осуществляются  в соответствии  со  статьями  227,  227.1  и   228 
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</si>
  <si>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</si>
  <si>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</si>
  <si>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(пени)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</si>
  <si>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</si>
  <si>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</si>
  <si>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Администрация сельского поселения Нижнее Санчелеево муниципального района Ставропольский Самарской области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</si>
  <si>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</si>
  <si>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2 02 20041 10 0000 150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</si>
  <si>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</si>
  <si>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</si>
  <si>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1 01  02010 01 4000 110</t>
  </si>
  <si>
    <t>1 01 02010 01 2100 110</t>
  </si>
  <si>
    <t>1 01 02020 01 1000 110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</si>
</sst>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topLeftCell="A3" zoomScaleNormal="100" workbookViewId="0">
      <selection activeCell="B20" sqref="B20"/>
    </sheetView>
  </sheetViews>
  <sheetFormatPr defaultRowHeight="15" x14ac:dyDescent="0.25"/>
  <cols>
    <col min="1" max="1" width="12.28515625" customWidth="1"/>
    <col min="2" max="2" width="26.140625" customWidth="1"/>
    <col min="3" max="3" width="52.7109375" customWidth="1"/>
    <col min="4" max="4" width="33.85546875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1" t="s">
        <v>0</v>
      </c>
      <c r="D1" s="21"/>
    </row>
    <row r="2" spans="1:16" ht="15.75" x14ac:dyDescent="0.25">
      <c r="A2" s="1"/>
      <c r="B2" s="24" t="s">
        <v>52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.75" x14ac:dyDescent="0.25">
      <c r="A3" s="1"/>
      <c r="B3" s="24" t="s">
        <v>44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5.75" x14ac:dyDescent="0.25">
      <c r="A4" s="1"/>
      <c r="B4" s="24" t="s">
        <v>51</v>
      </c>
      <c r="C4" s="24"/>
      <c r="D4" s="2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5.75" x14ac:dyDescent="0.25">
      <c r="A5" s="25" t="s">
        <v>53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7"/>
      <c r="P5" s="7"/>
    </row>
    <row r="6" spans="1:16" ht="56.2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7"/>
      <c r="P6" s="7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8" t="s">
        <v>45</v>
      </c>
      <c r="B8" s="8" t="s">
        <v>46</v>
      </c>
      <c r="C8" s="8" t="s">
        <v>47</v>
      </c>
      <c r="D8" s="8" t="s">
        <v>48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5">
        <v>100</v>
      </c>
      <c r="B9" s="22" t="s">
        <v>49</v>
      </c>
      <c r="C9" s="23"/>
      <c r="D9" s="5">
        <f>D10+D11+D12+D13</f>
        <v>1123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47" customHeight="1" x14ac:dyDescent="0.25">
      <c r="A10" s="2">
        <v>100</v>
      </c>
      <c r="B10" s="2" t="s">
        <v>1</v>
      </c>
      <c r="C10" s="9" t="s">
        <v>2</v>
      </c>
      <c r="D10" s="2">
        <v>518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165.75" customHeight="1" x14ac:dyDescent="0.25">
      <c r="A11" s="2">
        <v>100</v>
      </c>
      <c r="B11" s="3" t="s">
        <v>16</v>
      </c>
      <c r="C11" s="9" t="s">
        <v>15</v>
      </c>
      <c r="D11" s="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56" customHeight="1" x14ac:dyDescent="0.25">
      <c r="A12" s="2">
        <v>100</v>
      </c>
      <c r="B12" s="3" t="s">
        <v>18</v>
      </c>
      <c r="C12" s="9" t="s">
        <v>17</v>
      </c>
      <c r="D12" s="2">
        <v>697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50" customHeight="1" x14ac:dyDescent="0.25">
      <c r="A13" s="2">
        <v>100</v>
      </c>
      <c r="B13" s="3" t="s">
        <v>43</v>
      </c>
      <c r="C13" s="9" t="s">
        <v>42</v>
      </c>
      <c r="D13" s="2">
        <v>-96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6">
        <v>182</v>
      </c>
      <c r="B14" s="18" t="s">
        <v>50</v>
      </c>
      <c r="C14" s="20"/>
      <c r="D14" s="6">
        <f>D15+D16+D17+D18+D19+D20+D21+D22+D23+D24+D25+D27+D28+D29+D30+D31+D26</f>
        <v>15881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26.75" customHeight="1" x14ac:dyDescent="0.25">
      <c r="A15" s="2">
        <v>182</v>
      </c>
      <c r="B15" s="3" t="s">
        <v>6</v>
      </c>
      <c r="C15" s="10" t="s">
        <v>3</v>
      </c>
      <c r="D15" s="2">
        <v>4169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customHeight="1" x14ac:dyDescent="0.25">
      <c r="A16" s="2">
        <v>182</v>
      </c>
      <c r="B16" s="3" t="s">
        <v>54</v>
      </c>
      <c r="C16" s="10" t="s">
        <v>55</v>
      </c>
      <c r="D16" s="2">
        <v>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94.25" customHeight="1" x14ac:dyDescent="0.25">
      <c r="A17" s="2">
        <v>182</v>
      </c>
      <c r="B17" s="3" t="s">
        <v>66</v>
      </c>
      <c r="C17" s="10" t="s">
        <v>4</v>
      </c>
      <c r="D17" s="2">
        <v>-3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31.25" customHeight="1" x14ac:dyDescent="0.25">
      <c r="A18" s="2">
        <v>182</v>
      </c>
      <c r="B18" s="11" t="s">
        <v>67</v>
      </c>
      <c r="C18" s="10" t="s">
        <v>5</v>
      </c>
      <c r="D18" s="2">
        <v>16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2.25" customHeight="1" x14ac:dyDescent="0.25">
      <c r="A19" s="2">
        <v>182</v>
      </c>
      <c r="B19" s="11" t="s">
        <v>68</v>
      </c>
      <c r="C19" s="10" t="s">
        <v>56</v>
      </c>
      <c r="D19" s="2">
        <v>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59" customHeight="1" x14ac:dyDescent="0.25">
      <c r="A20" s="2">
        <v>182</v>
      </c>
      <c r="B20" s="3" t="s">
        <v>8</v>
      </c>
      <c r="C20" s="10" t="s">
        <v>7</v>
      </c>
      <c r="D20" s="2">
        <v>1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1.75" x14ac:dyDescent="0.25">
      <c r="A21" s="2">
        <v>182</v>
      </c>
      <c r="B21" s="3" t="s">
        <v>57</v>
      </c>
      <c r="C21" s="10" t="s">
        <v>58</v>
      </c>
      <c r="D21" s="2">
        <v>1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16.25" customHeight="1" x14ac:dyDescent="0.25">
      <c r="A22" s="2">
        <v>182</v>
      </c>
      <c r="B22" s="3" t="s">
        <v>12</v>
      </c>
      <c r="C22" s="10" t="s">
        <v>9</v>
      </c>
      <c r="D22" s="2">
        <v>39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78.75" customHeight="1" x14ac:dyDescent="0.25">
      <c r="A23" s="2">
        <v>182</v>
      </c>
      <c r="B23" s="3" t="s">
        <v>13</v>
      </c>
      <c r="C23" s="10" t="s">
        <v>10</v>
      </c>
      <c r="D23" s="2">
        <v>1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" customHeight="1" x14ac:dyDescent="0.25">
      <c r="A24" s="2">
        <v>182</v>
      </c>
      <c r="B24" s="3" t="s">
        <v>14</v>
      </c>
      <c r="C24" s="10" t="s">
        <v>11</v>
      </c>
      <c r="D24" s="2">
        <v>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69" customHeight="1" x14ac:dyDescent="0.25">
      <c r="A25" s="2">
        <v>182</v>
      </c>
      <c r="B25" s="3" t="s">
        <v>21</v>
      </c>
      <c r="C25" s="10" t="s">
        <v>19</v>
      </c>
      <c r="D25" s="2">
        <v>974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9" customHeight="1" x14ac:dyDescent="0.25">
      <c r="A26" s="2">
        <v>182</v>
      </c>
      <c r="B26" s="3" t="s">
        <v>64</v>
      </c>
      <c r="C26" s="10" t="s">
        <v>65</v>
      </c>
      <c r="D26" s="2">
        <v>12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 x14ac:dyDescent="0.25">
      <c r="A27" s="2">
        <v>182</v>
      </c>
      <c r="B27" s="3" t="s">
        <v>22</v>
      </c>
      <c r="C27" s="10" t="s">
        <v>20</v>
      </c>
      <c r="D27" s="2">
        <v>5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47.25" x14ac:dyDescent="0.25">
      <c r="A28" s="2">
        <v>182</v>
      </c>
      <c r="B28" s="3" t="s">
        <v>24</v>
      </c>
      <c r="C28" s="10" t="s">
        <v>23</v>
      </c>
      <c r="D28" s="2">
        <v>5507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47.25" x14ac:dyDescent="0.25">
      <c r="A29" s="2">
        <v>182</v>
      </c>
      <c r="B29" s="3" t="s">
        <v>25</v>
      </c>
      <c r="C29" s="10" t="s">
        <v>59</v>
      </c>
      <c r="D29" s="2">
        <v>130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47.25" x14ac:dyDescent="0.25">
      <c r="A30" s="2">
        <v>182</v>
      </c>
      <c r="B30" s="3" t="s">
        <v>27</v>
      </c>
      <c r="C30" s="10" t="s">
        <v>26</v>
      </c>
      <c r="D30" s="2">
        <v>4971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47.25" x14ac:dyDescent="0.25">
      <c r="A31" s="2">
        <v>182</v>
      </c>
      <c r="B31" s="3" t="s">
        <v>28</v>
      </c>
      <c r="C31" s="10" t="s">
        <v>60</v>
      </c>
      <c r="D31" s="2">
        <v>53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52.5" customHeight="1" x14ac:dyDescent="0.25">
      <c r="A32" s="6">
        <v>446</v>
      </c>
      <c r="B32" s="16" t="s">
        <v>61</v>
      </c>
      <c r="C32" s="17"/>
      <c r="D32" s="6">
        <f>D33+D34+D35+D36+D37+D38+D39</f>
        <v>7731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94.5" x14ac:dyDescent="0.25">
      <c r="A33" s="2">
        <v>446</v>
      </c>
      <c r="B33" s="3" t="s">
        <v>30</v>
      </c>
      <c r="C33" s="10" t="s">
        <v>29</v>
      </c>
      <c r="D33" s="2">
        <v>54</v>
      </c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31.5" x14ac:dyDescent="0.25">
      <c r="A34" s="2">
        <v>446</v>
      </c>
      <c r="B34" s="3" t="s">
        <v>32</v>
      </c>
      <c r="C34" s="10" t="s">
        <v>31</v>
      </c>
      <c r="D34" s="2">
        <v>28</v>
      </c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94.5" x14ac:dyDescent="0.25">
      <c r="A35" s="2">
        <v>446</v>
      </c>
      <c r="B35" s="3" t="s">
        <v>63</v>
      </c>
      <c r="C35" s="10" t="s">
        <v>62</v>
      </c>
      <c r="D35" s="2">
        <v>2695</v>
      </c>
    </row>
    <row r="36" spans="1:14" ht="47.25" x14ac:dyDescent="0.25">
      <c r="A36" s="2">
        <v>446</v>
      </c>
      <c r="B36" s="3" t="s">
        <v>34</v>
      </c>
      <c r="C36" s="10" t="s">
        <v>33</v>
      </c>
      <c r="D36" s="2">
        <v>3211</v>
      </c>
    </row>
    <row r="37" spans="1:14" ht="15.75" x14ac:dyDescent="0.25">
      <c r="A37" s="2">
        <v>446</v>
      </c>
      <c r="B37" s="3" t="s">
        <v>36</v>
      </c>
      <c r="C37" s="10" t="s">
        <v>35</v>
      </c>
      <c r="D37" s="2">
        <v>744</v>
      </c>
    </row>
    <row r="38" spans="1:14" ht="63" x14ac:dyDescent="0.25">
      <c r="A38" s="2">
        <v>446</v>
      </c>
      <c r="B38" s="3" t="s">
        <v>38</v>
      </c>
      <c r="C38" s="10" t="s">
        <v>37</v>
      </c>
      <c r="D38" s="2">
        <v>236</v>
      </c>
    </row>
    <row r="39" spans="1:14" ht="31.5" x14ac:dyDescent="0.25">
      <c r="A39" s="12">
        <v>446</v>
      </c>
      <c r="B39" s="13" t="s">
        <v>41</v>
      </c>
      <c r="C39" s="14" t="s">
        <v>40</v>
      </c>
      <c r="D39" s="15">
        <v>763</v>
      </c>
    </row>
    <row r="40" spans="1:14" ht="15.75" x14ac:dyDescent="0.25">
      <c r="A40" s="18" t="s">
        <v>39</v>
      </c>
      <c r="B40" s="19"/>
      <c r="C40" s="20"/>
      <c r="D40" s="4">
        <f>D9+D14+D32</f>
        <v>24735</v>
      </c>
    </row>
  </sheetData>
  <mergeCells count="9">
    <mergeCell ref="B32:C32"/>
    <mergeCell ref="A40:C40"/>
    <mergeCell ref="C1:D1"/>
    <mergeCell ref="B9:C9"/>
    <mergeCell ref="B14:C14"/>
    <mergeCell ref="B2:P2"/>
    <mergeCell ref="B3:P3"/>
    <mergeCell ref="A5:N6"/>
    <mergeCell ref="B4:D4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2021-03-28T09:07:32Z</dcterms:modified>
</cp:coreProperties>
</file>